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412B83F0-25B9-4573-B5D9-26B5806670F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21" i="1"/>
  <c r="E22" i="1"/>
  <c r="E16" i="1" l="1"/>
  <c r="E14" i="1" l="1"/>
  <c r="E23" i="1" l="1"/>
  <c r="E10" i="1"/>
  <c r="E11" i="1"/>
  <c r="E12" i="1"/>
  <c r="E13" i="1"/>
  <c r="E8" i="1"/>
  <c r="E9" i="1"/>
  <c r="E19" i="1" l="1"/>
  <c r="E18" i="1" s="1"/>
  <c r="E6" i="1"/>
  <c r="E7" i="1"/>
  <c r="E15" i="1"/>
  <c r="E5" i="1" l="1"/>
  <c r="E26" i="1" s="1"/>
</calcChain>
</file>

<file path=xl/sharedStrings.xml><?xml version="1.0" encoding="utf-8"?>
<sst xmlns="http://schemas.openxmlformats.org/spreadsheetml/2006/main" count="77" uniqueCount="56">
  <si>
    <t>Opis prac</t>
  </si>
  <si>
    <t>j.m.</t>
  </si>
  <si>
    <t>Ilość</t>
  </si>
  <si>
    <t>cena jednostkowa</t>
  </si>
  <si>
    <t>Wartość netto</t>
  </si>
  <si>
    <t>mb</t>
  </si>
  <si>
    <t>Dodatkowe informacje:</t>
  </si>
  <si>
    <t>kpl</t>
  </si>
  <si>
    <t>OPIS skrócony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</si>
  <si>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</si>
  <si>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</si>
  <si>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</si>
  <si>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</si>
  <si>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kanalizacja fi 200 SN8</t>
  </si>
  <si>
    <t>kanalizacja fi 160 SN8</t>
  </si>
  <si>
    <t>kanalizacja fi 110 SN8</t>
  </si>
  <si>
    <t>kanalizacja fi 250 SN8</t>
  </si>
  <si>
    <t>szt</t>
  </si>
  <si>
    <t>studnie betonowe fi 1000</t>
  </si>
  <si>
    <t>posadowienie separatora</t>
  </si>
  <si>
    <t>posadowienie osadnika szlamu</t>
  </si>
  <si>
    <t>wykop, podbudowa, posadowienie, zasypanie, zagęszczenie, uruchomienie hydrauliczne</t>
  </si>
  <si>
    <t>Instalacja wodociągowa</t>
  </si>
  <si>
    <t>Kanalizacja deszczowa brudna/czysta</t>
  </si>
  <si>
    <t>studnia wodomierzowa</t>
  </si>
  <si>
    <t>wywóz urobku i dostawa piasku do zasypów, zagęszczenia po stronie Wykonawcy</t>
  </si>
  <si>
    <t>Instalacja gazowa</t>
  </si>
  <si>
    <t>wpusty uliczne</t>
  </si>
  <si>
    <t>klasa D400 w drogach, posadowione zgodnie z kierunkiem najazdu</t>
  </si>
  <si>
    <t>Kanalizacja sanitarna</t>
  </si>
  <si>
    <t>Po stronie zleceniobiorcy: wszystkie materiały niezbędne do wykonania prac, armatura, uzbrojenia oraz zabezpieczenia wykopów, ewentualne urządzenia odwadniające wykopy, wywóż urobku z wykopów, przeciski/przewierty, uruchomienia urządzeń, dosatwa piachu do zasypania, zagęszczenia, odtworzenia po pracach do stanu pierwotnego</t>
  </si>
  <si>
    <t>Po zakończeniu prac należy instalację przepłukać i wyczyścić z zanieczyszczeń, wyregulować do poziomu umożliwiającego wykonywanie nawierzchni brukowych oraz skutecznie zabezpieczyć przed zanieczyszczeniami związanymi z wykonywaniem nawierzchni brukowych</t>
  </si>
  <si>
    <t>czyszczenie i malowanie pokryw, zabezpieczenie i docelowa regulacja istniejących oraz nowych studni i wpustów do wymaganych poziomów, kierunki otwierania wpustów drogowych zgodne z kierunkami najazdu,</t>
  </si>
  <si>
    <t>od studni wodomierzowej do kotłowni wraz z pierwszym zaworem odcinającym</t>
  </si>
  <si>
    <t>protokoły oraz odbiory od gestora sieci po stronie Wykonawcy</t>
  </si>
  <si>
    <t xml:space="preserve"> Zakres prac: kanalizacja zewnętrzna Konstantynów Łódzki - zestawienie uproszczone / pomocnicze - wymaga weryfikacji przez Oferenta</t>
  </si>
  <si>
    <t>rurociąg gazowy PE100RC SDR11  fi 40</t>
  </si>
  <si>
    <t>komory startowe, przewiert pod drogą, włączenie do istniejącej sieci, wodociąg do studni wodomierzowej, zasuwa, odbiór w PWIK</t>
  </si>
  <si>
    <t>hydrant nadziemny  DN80</t>
  </si>
  <si>
    <t>zabudowa odcinka rurociągu oraz hydrantu nadziemnego Dn80 wraz z zasuwą</t>
  </si>
  <si>
    <t>rurociąg wodny PE100RC SDR17 PN 10 De110 i De40</t>
  </si>
  <si>
    <t>przyłącz rurociągu wodnego PE100 SDR11 fi 110</t>
  </si>
  <si>
    <t>kompletnie wyposażona studnia wodomierzowa, dostawa, wykop, posadowienie, zasypanie, zagęśzczenia, montaż armatury, odbiór w PWiK</t>
  </si>
  <si>
    <t>12.03.2026</t>
  </si>
  <si>
    <t>dostawa, posadowienie, szafka, zawór odcinający</t>
  </si>
  <si>
    <t>kanalizacja PCV fi 160 SN 8</t>
  </si>
  <si>
    <t>PCV lite SN8</t>
  </si>
  <si>
    <t>zbiornik retencyjny 84 m3 (bateria zbiorników)</t>
  </si>
  <si>
    <t>odwodnienie śmietnika, studzienek nazbiornikowych, kratki przed wejściem, zasuwy na odwodnieniu studni nazbiornikowych</t>
  </si>
  <si>
    <t>włazy D400</t>
  </si>
  <si>
    <t>rura do gazu SDR11 De40</t>
  </si>
  <si>
    <t>szafka gazowa wraz z zaworem na pawilonie</t>
  </si>
  <si>
    <t>studnia fi 1000</t>
  </si>
  <si>
    <t>studnie fi 1000, stopnie złazowe, włazy D400 w terenie utwardzonym, B125 w terenie zielonym</t>
  </si>
  <si>
    <t>dostawa, wykop wraz z wywozem, podbudowa, posadowienie, zasypanie, zagęszczenie, uruchomienie hydrauliczne, system informacji o przepełnieniu doprawdzony do pawilonu stacji</t>
  </si>
  <si>
    <t>Kierownik branży sanitarnej - po stronie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</si>
</sst>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      &quot;;\-#,##0.00&quot;      &quot;;&quot; -&quot;#&quot;      &quot;;@\ "/>
    <numFmt numFmtId="165" formatCode="#,##0.00\ &quot;zł&quot;"/>
  </numFmts>
  <fonts count="21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238"/>
    </font>
    <font>
      <b/>
      <sz val="11"/>
      <name val="Calibri"/>
      <family val="2"/>
      <charset val="1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41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3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0" xfId="0" applyFont="1" applyFill="1"/>
    <xf numFmtId="0" fontId="8" fillId="0" borderId="0" xfId="0" applyFont="1" applyAlignment="1">
      <alignment wrapText="1"/>
    </xf>
    <xf numFmtId="0" fontId="0" fillId="0" borderId="0" xfId="0" applyAlignment="1">
      <alignment horizontal="right"/>
    </xf>
    <xf numFmtId="0" fontId="8" fillId="0" borderId="0" xfId="0" applyFont="1"/>
    <xf numFmtId="164" fontId="11" fillId="0" borderId="1" xfId="1" applyFont="1" applyBorder="1" applyAlignment="1" applyProtection="1">
      <alignment vertical="center"/>
      <protection locked="0"/>
    </xf>
    <xf numFmtId="0" fontId="12" fillId="0" borderId="0" xfId="0" applyFont="1"/>
    <xf numFmtId="0" fontId="5" fillId="4" borderId="2" xfId="3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3" borderId="0" xfId="0" applyFill="1"/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5" fontId="16" fillId="3" borderId="2" xfId="1" applyNumberFormat="1" applyFont="1" applyFill="1" applyBorder="1" applyAlignment="1">
      <alignment horizontal="center" vertical="center"/>
    </xf>
    <xf numFmtId="0" fontId="17" fillId="3" borderId="2" xfId="0" applyFont="1" applyFill="1" applyBorder="1"/>
    <xf numFmtId="0" fontId="18" fillId="5" borderId="2" xfId="0" applyFont="1" applyFill="1" applyBorder="1"/>
    <xf numFmtId="0" fontId="16" fillId="4" borderId="2" xfId="0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5" fontId="18" fillId="5" borderId="5" xfId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wrapText="1"/>
    </xf>
    <xf numFmtId="165" fontId="18" fillId="5" borderId="2" xfId="1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wrapText="1"/>
    </xf>
    <xf numFmtId="0" fontId="20" fillId="0" borderId="2" xfId="0" applyFont="1" applyBorder="1" applyAlignment="1">
      <alignment vertical="center" wrapText="1"/>
    </xf>
    <xf numFmtId="0" fontId="20" fillId="5" borderId="2" xfId="0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164" fontId="15" fillId="0" borderId="3" xfId="1" applyFont="1" applyBorder="1" applyAlignment="1" applyProtection="1">
      <alignment horizontal="center" vertical="center"/>
      <protection locked="0"/>
    </xf>
    <xf numFmtId="164" fontId="15" fillId="0" borderId="0" xfId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wrapText="1"/>
    </xf>
    <xf numFmtId="0" fontId="6" fillId="3" borderId="0" xfId="0" applyFont="1" applyFill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164" fontId="9" fillId="7" borderId="2" xfId="1" applyFont="1" applyFill="1" applyBorder="1" applyAlignment="1" applyProtection="1">
      <alignment horizontal="center" vertical="center" wrapText="1"/>
      <protection locked="0"/>
    </xf>
    <xf numFmtId="49" fontId="5" fillId="7" borderId="2" xfId="0" applyNumberFormat="1" applyFont="1" applyFill="1" applyBorder="1" applyAlignment="1" applyProtection="1">
      <alignment horizontal="center" vertical="center"/>
      <protection locked="0"/>
    </xf>
    <xf numFmtId="0" fontId="5" fillId="7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7" borderId="2" xfId="1" applyFont="1" applyFill="1" applyBorder="1" applyAlignment="1" applyProtection="1">
      <alignment horizontal="center" vertical="center" wrapText="1"/>
      <protection locked="0"/>
    </xf>
    <xf numFmtId="165" fontId="3" fillId="7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2" xfId="0" applyFont="1" applyFill="1" applyBorder="1" applyAlignment="1">
      <alignment horizontal="center" vertical="center" wrapText="1"/>
    </xf>
    <xf numFmtId="164" fontId="9" fillId="8" borderId="2" xfId="1" applyFont="1" applyFill="1" applyBorder="1" applyAlignment="1" applyProtection="1">
      <alignment horizontal="center" vertical="center" wrapText="1"/>
      <protection locked="0"/>
    </xf>
    <xf numFmtId="49" fontId="5" fillId="8" borderId="2" xfId="0" applyNumberFormat="1" applyFont="1" applyFill="1" applyBorder="1" applyAlignment="1" applyProtection="1">
      <alignment horizontal="center" vertical="center"/>
      <protection locked="0"/>
    </xf>
    <xf numFmtId="0" fontId="5" fillId="8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8" borderId="2" xfId="1" applyFont="1" applyFill="1" applyBorder="1" applyAlignment="1" applyProtection="1">
      <alignment horizontal="center" vertical="center" wrapText="1"/>
      <protection locked="0"/>
    </xf>
    <xf numFmtId="165" fontId="3" fillId="8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8" borderId="2" xfId="0" applyFont="1" applyFill="1" applyBorder="1" applyAlignment="1">
      <alignment horizontal="center" vertical="center" wrapText="1"/>
    </xf>
  </cellXfs>
  <cellStyles count="5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</cellStyles>
  <dxfs count="0"/>
  <tableStyles count="0" defaultTableStyle="TableStyleMedium2" defaultPivotStyle="PivotStyleLight16"/>
  <colors>
    <mruColors>
      <color rgb="FFFFCC99"/>
      <color rgb="FFFF9933"/>
      <color rgb="FF00CC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view="pageBreakPreview" zoomScale="90" zoomScaleNormal="100" zoomScaleSheetLayoutView="90" workbookViewId="0">
      <selection activeCell="F28" sqref="F28"/>
    </sheetView>
  </sheetViews>
  <sheetFormatPr defaultRowHeight="14.25"/>
  <cols>
    <col min="1" max="1" width="65.75" customWidth="1"/>
    <col min="3" max="3" width="5.125" customWidth="1"/>
    <col min="4" max="4" width="9.875" customWidth="1"/>
    <col min="5" max="5" width="18.25" customWidth="1"/>
    <col min="6" max="6" width="47" style="7" customWidth="1"/>
  </cols>
  <sheetData>
    <row r="1" spans="1:6" ht="31.5" customHeight="1">
      <c r="A1" s="41" t="s">
        <v>35</v>
      </c>
      <c r="B1" s="42"/>
      <c r="C1" s="42"/>
      <c r="D1" s="42"/>
      <c r="E1" s="42"/>
      <c r="F1" s="42"/>
    </row>
    <row r="2" spans="1:6" ht="5.25" customHeight="1">
      <c r="B2" s="10"/>
      <c r="C2" s="10"/>
      <c r="D2" s="10"/>
      <c r="E2" s="10"/>
      <c r="F2" s="9"/>
    </row>
    <row r="3" spans="1:6" ht="39.75" customHeight="1">
      <c r="A3" s="53" t="s">
        <v>0</v>
      </c>
      <c r="B3" s="54" t="s">
        <v>1</v>
      </c>
      <c r="C3" s="55" t="s">
        <v>2</v>
      </c>
      <c r="D3" s="56" t="s">
        <v>3</v>
      </c>
      <c r="E3" s="57" t="s">
        <v>4</v>
      </c>
      <c r="F3" s="58" t="s">
        <v>8</v>
      </c>
    </row>
    <row r="4" spans="1:6" ht="5.25" customHeight="1">
      <c r="A4" s="47"/>
      <c r="B4" s="48"/>
      <c r="C4" s="49"/>
      <c r="D4" s="50"/>
      <c r="E4" s="51"/>
      <c r="F4" s="52"/>
    </row>
    <row r="5" spans="1:6" ht="27.75" customHeight="1">
      <c r="A5" s="12" t="s">
        <v>23</v>
      </c>
      <c r="B5" s="13"/>
      <c r="C5" s="45" t="s">
        <v>10</v>
      </c>
      <c r="D5" s="46"/>
      <c r="E5" s="14">
        <f>SUM(E6:E14)</f>
        <v>0</v>
      </c>
      <c r="F5" s="15"/>
    </row>
    <row r="6" spans="1:6" ht="26.25" customHeight="1">
      <c r="A6" s="21" t="s">
        <v>15</v>
      </c>
      <c r="B6" s="22" t="s">
        <v>5</v>
      </c>
      <c r="C6" s="22">
        <v>64</v>
      </c>
      <c r="D6" s="23"/>
      <c r="E6" s="24">
        <f>C6*D6</f>
        <v>0</v>
      </c>
      <c r="F6" s="34" t="s">
        <v>48</v>
      </c>
    </row>
    <row r="7" spans="1:6" ht="21.75" customHeight="1">
      <c r="A7" s="25" t="s">
        <v>14</v>
      </c>
      <c r="B7" s="22" t="s">
        <v>5</v>
      </c>
      <c r="C7" s="22">
        <v>46</v>
      </c>
      <c r="D7" s="23"/>
      <c r="E7" s="24">
        <f>C7*D7</f>
        <v>0</v>
      </c>
      <c r="F7" s="34" t="s">
        <v>46</v>
      </c>
    </row>
    <row r="8" spans="1:6" ht="21.75" customHeight="1">
      <c r="A8" s="25" t="s">
        <v>13</v>
      </c>
      <c r="B8" s="22" t="s">
        <v>5</v>
      </c>
      <c r="C8" s="22">
        <v>137</v>
      </c>
      <c r="D8" s="23"/>
      <c r="E8" s="24">
        <f t="shared" ref="E8:E14" si="0">C8*D8</f>
        <v>0</v>
      </c>
      <c r="F8" s="34" t="s">
        <v>46</v>
      </c>
    </row>
    <row r="9" spans="1:6" ht="21.75" customHeight="1">
      <c r="A9" s="25" t="s">
        <v>16</v>
      </c>
      <c r="B9" s="22" t="s">
        <v>5</v>
      </c>
      <c r="C9" s="22">
        <v>52</v>
      </c>
      <c r="D9" s="23"/>
      <c r="E9" s="24">
        <f t="shared" si="0"/>
        <v>0</v>
      </c>
      <c r="F9" s="34" t="s">
        <v>46</v>
      </c>
    </row>
    <row r="10" spans="1:6" ht="21.75" customHeight="1">
      <c r="A10" s="25" t="s">
        <v>18</v>
      </c>
      <c r="B10" s="22" t="s">
        <v>17</v>
      </c>
      <c r="C10" s="22">
        <v>15</v>
      </c>
      <c r="D10" s="23"/>
      <c r="E10" s="24">
        <f t="shared" si="0"/>
        <v>0</v>
      </c>
      <c r="F10" s="34" t="s">
        <v>49</v>
      </c>
    </row>
    <row r="11" spans="1:6" ht="24">
      <c r="A11" s="25" t="s">
        <v>27</v>
      </c>
      <c r="B11" s="22" t="s">
        <v>17</v>
      </c>
      <c r="C11" s="22">
        <v>5</v>
      </c>
      <c r="D11" s="23"/>
      <c r="E11" s="24">
        <f t="shared" si="0"/>
        <v>0</v>
      </c>
      <c r="F11" s="34" t="s">
        <v>28</v>
      </c>
    </row>
    <row r="12" spans="1:6" ht="24">
      <c r="A12" s="25" t="s">
        <v>19</v>
      </c>
      <c r="B12" s="22" t="s">
        <v>17</v>
      </c>
      <c r="C12" s="22">
        <v>1</v>
      </c>
      <c r="D12" s="23"/>
      <c r="E12" s="24">
        <f t="shared" si="0"/>
        <v>0</v>
      </c>
      <c r="F12" s="34" t="s">
        <v>21</v>
      </c>
    </row>
    <row r="13" spans="1:6" ht="24">
      <c r="A13" s="25" t="s">
        <v>20</v>
      </c>
      <c r="B13" s="22" t="s">
        <v>17</v>
      </c>
      <c r="C13" s="22">
        <v>1</v>
      </c>
      <c r="D13" s="23"/>
      <c r="E13" s="24">
        <f t="shared" si="0"/>
        <v>0</v>
      </c>
      <c r="F13" s="34" t="s">
        <v>21</v>
      </c>
    </row>
    <row r="14" spans="1:6" ht="36">
      <c r="A14" s="25" t="s">
        <v>47</v>
      </c>
      <c r="B14" s="22" t="s">
        <v>7</v>
      </c>
      <c r="C14" s="22">
        <v>1</v>
      </c>
      <c r="D14" s="23"/>
      <c r="E14" s="24">
        <f t="shared" si="0"/>
        <v>0</v>
      </c>
      <c r="F14" s="34" t="s">
        <v>54</v>
      </c>
    </row>
    <row r="15" spans="1:6" ht="28.5" customHeight="1">
      <c r="A15" s="26" t="s">
        <v>29</v>
      </c>
      <c r="B15" s="27"/>
      <c r="C15" s="38" t="s">
        <v>10</v>
      </c>
      <c r="D15" s="39"/>
      <c r="E15" s="29">
        <f>SUM(E16:E17)</f>
        <v>1</v>
      </c>
      <c r="F15" s="35"/>
    </row>
    <row r="16" spans="1:6" ht="15">
      <c r="A16" s="21" t="s">
        <v>45</v>
      </c>
      <c r="B16" s="36" t="s">
        <v>5</v>
      </c>
      <c r="C16" s="30">
        <v>60</v>
      </c>
      <c r="D16" s="30"/>
      <c r="E16" s="24">
        <f t="shared" ref="E16" si="1">C16*D16</f>
        <v>0</v>
      </c>
      <c r="F16" s="34" t="s">
        <v>46</v>
      </c>
    </row>
    <row r="17" spans="1:6" ht="24">
      <c r="A17" s="21" t="s">
        <v>52</v>
      </c>
      <c r="B17" s="36" t="s">
        <v>17</v>
      </c>
      <c r="C17" s="30">
        <v>3</v>
      </c>
      <c r="D17" s="30"/>
      <c r="E17" s="24">
        <v>1</v>
      </c>
      <c r="F17" s="34" t="s">
        <v>53</v>
      </c>
    </row>
    <row r="18" spans="1:6" ht="28.5" customHeight="1">
      <c r="A18" s="26" t="s">
        <v>22</v>
      </c>
      <c r="B18" s="27"/>
      <c r="C18" s="38" t="s">
        <v>10</v>
      </c>
      <c r="D18" s="39"/>
      <c r="E18" s="29">
        <f>SUM(E19:E21)</f>
        <v>0</v>
      </c>
      <c r="F18" s="35"/>
    </row>
    <row r="19" spans="1:6" ht="36">
      <c r="A19" s="21" t="s">
        <v>41</v>
      </c>
      <c r="B19" s="22" t="s">
        <v>5</v>
      </c>
      <c r="C19" s="22">
        <v>48</v>
      </c>
      <c r="D19" s="23"/>
      <c r="E19" s="24">
        <f>C19*D19</f>
        <v>0</v>
      </c>
      <c r="F19" s="34" t="s">
        <v>37</v>
      </c>
    </row>
    <row r="20" spans="1:6" ht="36">
      <c r="A20" s="21" t="s">
        <v>24</v>
      </c>
      <c r="B20" s="22" t="s">
        <v>7</v>
      </c>
      <c r="C20" s="22">
        <v>1</v>
      </c>
      <c r="D20" s="23"/>
      <c r="E20" s="24">
        <f t="shared" ref="E20:E22" si="2">C20*D20</f>
        <v>0</v>
      </c>
      <c r="F20" s="34" t="s">
        <v>42</v>
      </c>
    </row>
    <row r="21" spans="1:6" ht="24">
      <c r="A21" s="21" t="s">
        <v>40</v>
      </c>
      <c r="B21" s="22" t="s">
        <v>5</v>
      </c>
      <c r="C21" s="22">
        <v>49</v>
      </c>
      <c r="D21" s="23"/>
      <c r="E21" s="24">
        <f t="shared" si="2"/>
        <v>0</v>
      </c>
      <c r="F21" s="34" t="s">
        <v>33</v>
      </c>
    </row>
    <row r="22" spans="1:6" ht="25.5" customHeight="1">
      <c r="A22" s="21" t="s">
        <v>38</v>
      </c>
      <c r="B22" s="22" t="s">
        <v>7</v>
      </c>
      <c r="C22" s="22">
        <v>1</v>
      </c>
      <c r="D22" s="23"/>
      <c r="E22" s="24">
        <f t="shared" si="2"/>
        <v>0</v>
      </c>
      <c r="F22" s="34" t="s">
        <v>39</v>
      </c>
    </row>
    <row r="23" spans="1:6" ht="24.75" customHeight="1">
      <c r="A23" s="26" t="s">
        <v>26</v>
      </c>
      <c r="B23" s="27"/>
      <c r="C23" s="27"/>
      <c r="D23" s="28" t="s">
        <v>10</v>
      </c>
      <c r="E23" s="29">
        <f>SUM(E24:E25)</f>
        <v>2</v>
      </c>
      <c r="F23" s="35"/>
    </row>
    <row r="24" spans="1:6" ht="21.75" customHeight="1">
      <c r="A24" s="21" t="s">
        <v>36</v>
      </c>
      <c r="B24" s="22" t="s">
        <v>5</v>
      </c>
      <c r="C24" s="22">
        <v>58</v>
      </c>
      <c r="D24" s="23"/>
      <c r="E24" s="24">
        <v>1</v>
      </c>
      <c r="F24" s="34" t="s">
        <v>50</v>
      </c>
    </row>
    <row r="25" spans="1:6" ht="15">
      <c r="A25" s="21" t="s">
        <v>51</v>
      </c>
      <c r="B25" s="22" t="s">
        <v>7</v>
      </c>
      <c r="C25" s="22">
        <v>1</v>
      </c>
      <c r="D25" s="23"/>
      <c r="E25" s="24">
        <v>1</v>
      </c>
      <c r="F25" s="34" t="s">
        <v>44</v>
      </c>
    </row>
    <row r="26" spans="1:6" ht="21.75" customHeight="1">
      <c r="A26" s="31"/>
      <c r="B26" s="40" t="s">
        <v>11</v>
      </c>
      <c r="C26" s="40"/>
      <c r="D26" s="40"/>
      <c r="E26" s="32">
        <f>E5+E15+E18+E23</f>
        <v>3</v>
      </c>
      <c r="F26" s="33"/>
    </row>
    <row r="27" spans="1:6" ht="21.75" customHeight="1">
      <c r="A27" s="5" t="s">
        <v>6</v>
      </c>
      <c r="B27" s="3"/>
      <c r="C27" s="3"/>
      <c r="D27" s="1"/>
      <c r="E27" s="4"/>
    </row>
    <row r="28" spans="1:6" ht="21.75" customHeight="1">
      <c r="A28" s="5" t="s">
        <v>55</v>
      </c>
      <c r="B28" s="3"/>
      <c r="C28" s="3"/>
      <c r="D28" s="1"/>
      <c r="E28" s="4"/>
    </row>
    <row r="29" spans="1:6" ht="26.25" customHeight="1">
      <c r="A29" s="43" t="s">
        <v>30</v>
      </c>
      <c r="B29" s="43"/>
      <c r="C29" s="43"/>
      <c r="D29" s="43"/>
      <c r="E29" s="43"/>
      <c r="F29" s="43"/>
    </row>
    <row r="30" spans="1:6" ht="28.5" customHeight="1">
      <c r="A30" s="43" t="s">
        <v>31</v>
      </c>
      <c r="B30" s="43"/>
      <c r="C30" s="43"/>
      <c r="D30" s="43"/>
      <c r="E30" s="43"/>
      <c r="F30" s="43"/>
    </row>
    <row r="31" spans="1:6" ht="26.25" customHeight="1">
      <c r="A31" s="44" t="s">
        <v>32</v>
      </c>
      <c r="B31" s="44"/>
      <c r="C31" s="44"/>
      <c r="D31" s="44"/>
      <c r="E31" s="44"/>
      <c r="F31" s="44"/>
    </row>
    <row r="32" spans="1:6" s="20" customFormat="1" ht="15" customHeight="1">
      <c r="A32" s="16" t="s">
        <v>25</v>
      </c>
      <c r="B32" s="17"/>
      <c r="C32" s="17"/>
      <c r="D32" s="6"/>
      <c r="E32" s="18"/>
      <c r="F32" s="19"/>
    </row>
    <row r="33" spans="1:6">
      <c r="A33" s="2" t="s">
        <v>34</v>
      </c>
      <c r="B33" s="3"/>
      <c r="C33" s="3"/>
      <c r="D33" s="1"/>
      <c r="E33" s="4"/>
    </row>
    <row r="34" spans="1:6">
      <c r="A34" s="2" t="s">
        <v>9</v>
      </c>
    </row>
    <row r="35" spans="1:6" s="11" customFormat="1" ht="26.25" customHeight="1">
      <c r="A35" s="37" t="s">
        <v>12</v>
      </c>
      <c r="B35" s="37"/>
      <c r="C35" s="37"/>
      <c r="D35" s="37"/>
      <c r="E35" s="37"/>
      <c r="F35" s="8" t="s">
        <v>43</v>
      </c>
    </row>
  </sheetData>
  <mergeCells count="9">
    <mergeCell ref="A35:E35"/>
    <mergeCell ref="C18:D18"/>
    <mergeCell ref="C15:D15"/>
    <mergeCell ref="B26:D26"/>
    <mergeCell ref="A1:F1"/>
    <mergeCell ref="A29:F29"/>
    <mergeCell ref="A30:F30"/>
    <mergeCell ref="A31:F31"/>
    <mergeCell ref="C5:D5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2025-03-19T09:55:59Z</cp:lastPrinted>
  <dcterms:created xsi:type="dcterms:W3CDTF">2025-03-07T10:46:10Z</dcterms:created>
  <dcterms:modified xsi:type="dcterms:W3CDTF">2026-03-12T11:16:07Z</dcterms:modified>
</cp:coreProperties>
</file>